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marcos.klering\Downloads\"/>
    </mc:Choice>
  </mc:AlternateContent>
  <xr:revisionPtr revIDLastSave="0" documentId="13_ncr:1_{5522B321-D37B-4394-86DE-1D0BAFDE541F}" xr6:coauthVersionLast="47" xr6:coauthVersionMax="47" xr10:uidLastSave="{00000000-0000-0000-0000-000000000000}"/>
  <bookViews>
    <workbookView xWindow="-120" yWindow="-120" windowWidth="29040" windowHeight="15720" xr2:uid="{DFB17E20-9CF9-4F0D-B815-ACE486FFA775}"/>
  </bookViews>
  <sheets>
    <sheet name="CHECKLIST DE CONFERÊNCIA TEC" sheetId="1" r:id="rId1"/>
    <sheet name="PADRONIZAÇÕES" sheetId="2" state="hidden" r:id="rId2"/>
  </sheets>
  <definedNames>
    <definedName name="_xlnm.Print_Area" localSheetId="0">'CHECKLIST DE CONFERÊNCIA TEC'!$B$2:$N$48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6" i="1" l="1"/>
  <c r="O30" i="1"/>
  <c r="R36" i="1"/>
  <c r="O36" i="1"/>
  <c r="Q36" i="1" s="1"/>
  <c r="R30" i="1"/>
  <c r="S30" i="1" s="1"/>
  <c r="P30" i="1"/>
  <c r="O29" i="1"/>
  <c r="P35" i="1"/>
  <c r="R17" i="1"/>
  <c r="P17" i="1"/>
  <c r="O18" i="1"/>
  <c r="O19" i="1"/>
  <c r="O20" i="1"/>
  <c r="O31" i="1"/>
  <c r="O32" i="1"/>
  <c r="O35" i="1"/>
  <c r="Q35" i="1" s="1"/>
  <c r="O21" i="1"/>
  <c r="O22" i="1"/>
  <c r="O23" i="1"/>
  <c r="O24" i="1"/>
  <c r="O25" i="1"/>
  <c r="O26" i="1"/>
  <c r="O27" i="1"/>
  <c r="O28" i="1"/>
  <c r="O34" i="1"/>
  <c r="O33" i="1"/>
  <c r="O17" i="1"/>
  <c r="S17" i="1" s="1"/>
  <c r="P18" i="1"/>
  <c r="R18" i="1"/>
  <c r="R19" i="1"/>
  <c r="R20" i="1"/>
  <c r="R31" i="1"/>
  <c r="R32" i="1"/>
  <c r="R35" i="1"/>
  <c r="R21" i="1"/>
  <c r="R22" i="1"/>
  <c r="R23" i="1"/>
  <c r="R24" i="1"/>
  <c r="R25" i="1"/>
  <c r="R26" i="1"/>
  <c r="R27" i="1"/>
  <c r="R29" i="1"/>
  <c r="R28" i="1"/>
  <c r="R34" i="1"/>
  <c r="R33" i="1"/>
  <c r="P19" i="1"/>
  <c r="P20" i="1"/>
  <c r="P31" i="1"/>
  <c r="P32" i="1"/>
  <c r="P21" i="1"/>
  <c r="P22" i="1"/>
  <c r="P23" i="1"/>
  <c r="P24" i="1"/>
  <c r="P25" i="1"/>
  <c r="P26" i="1"/>
  <c r="P27" i="1"/>
  <c r="P29" i="1"/>
  <c r="P28" i="1"/>
  <c r="P34" i="1"/>
  <c r="P33" i="1"/>
  <c r="S31" i="1" l="1"/>
  <c r="Q30" i="1"/>
  <c r="S36" i="1"/>
  <c r="S28" i="1"/>
  <c r="S21" i="1"/>
  <c r="S23" i="1"/>
  <c r="Q26" i="1"/>
  <c r="Q17" i="1"/>
  <c r="Q27" i="1"/>
  <c r="Q32" i="1"/>
  <c r="S24" i="1"/>
  <c r="Q34" i="1"/>
  <c r="S22" i="1"/>
  <c r="S35" i="1"/>
  <c r="S25" i="1"/>
  <c r="Q19" i="1"/>
  <c r="S29" i="1"/>
  <c r="Q33" i="1"/>
  <c r="Q31" i="1"/>
  <c r="Q18" i="1"/>
  <c r="S20" i="1"/>
  <c r="Q20" i="1"/>
  <c r="S33" i="1"/>
  <c r="S34" i="1"/>
  <c r="S27" i="1"/>
  <c r="S26" i="1"/>
  <c r="S32" i="1"/>
  <c r="S19" i="1"/>
  <c r="S18" i="1"/>
  <c r="Q25" i="1"/>
  <c r="Q24" i="1"/>
  <c r="Q23" i="1"/>
  <c r="Q22" i="1"/>
  <c r="Q21" i="1"/>
  <c r="Q28" i="1"/>
  <c r="Q29" i="1"/>
  <c r="S37" i="1" l="1"/>
  <c r="Q37" i="1"/>
  <c r="B3" i="1" l="1"/>
  <c r="B4" i="1"/>
  <c r="B5" i="1" s="1" a="1"/>
  <c r="B5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<sst xmlns="http://schemas.openxmlformats.org/spreadsheetml/2006/main" count="177" uniqueCount="79">
  <si>
    <t xml:space="preserve">Pregão eletrônico: </t>
  </si>
  <si>
    <t>Item do Pregão:</t>
  </si>
  <si>
    <t>Nº do Contrato:</t>
  </si>
  <si>
    <t>Qnt do item do pregão adquirido:</t>
  </si>
  <si>
    <t>Fornecedor:</t>
  </si>
  <si>
    <t>Qnt do item do pregão recebida:</t>
  </si>
  <si>
    <t>CNPJ:</t>
  </si>
  <si>
    <t>Valor unitário do item do PE:</t>
  </si>
  <si>
    <t>Tipo de Equipamento:</t>
  </si>
  <si>
    <t xml:space="preserve">Número(s)  da(s) Nota Fiscal: </t>
  </si>
  <si>
    <t>Nº de volumes:</t>
  </si>
  <si>
    <t>Valor da nota fiscal:</t>
  </si>
  <si>
    <t xml:space="preserve">Marca: </t>
  </si>
  <si>
    <t>Nº do Empenho:</t>
  </si>
  <si>
    <t>Modelo:</t>
  </si>
  <si>
    <t>Valor do Empenho:</t>
  </si>
  <si>
    <t>Nº(s) de série:</t>
  </si>
  <si>
    <t>Observações:</t>
  </si>
  <si>
    <t>CALCULADORA</t>
  </si>
  <si>
    <t>Item</t>
  </si>
  <si>
    <t>Descrição</t>
  </si>
  <si>
    <t>Item da tabela resumo</t>
  </si>
  <si>
    <t>Conformidade</t>
  </si>
  <si>
    <t>Conforme</t>
  </si>
  <si>
    <t>Não conforme</t>
  </si>
  <si>
    <t>Não se aplica</t>
  </si>
  <si>
    <t>Pré requisito TRP</t>
  </si>
  <si>
    <t>Pré requisito TRD</t>
  </si>
  <si>
    <t>Pendências e observações</t>
  </si>
  <si>
    <t>Possíveis problemas</t>
  </si>
  <si>
    <t>NC</t>
  </si>
  <si>
    <t>IMPEDE TRP</t>
  </si>
  <si>
    <t>PRODUTO</t>
  </si>
  <si>
    <t>IMPEDE TRD</t>
  </si>
  <si>
    <t>O equipamento está em conformidade com a descrição do Contrato? (Verificação de marca/modelo ofertado e especificações técnicas)</t>
  </si>
  <si>
    <t>NA</t>
  </si>
  <si>
    <t>NÃO CONFORME</t>
  </si>
  <si>
    <t>C</t>
  </si>
  <si>
    <t>Sim</t>
  </si>
  <si>
    <t>Foi encaminhado o checklist de pré-instalação ou site planning do equipamento?</t>
  </si>
  <si>
    <t>Não</t>
  </si>
  <si>
    <r>
      <t xml:space="preserve">Os </t>
    </r>
    <r>
      <rPr>
        <b/>
        <sz val="8"/>
        <color theme="1"/>
        <rFont val="Aptos Narrow"/>
        <family val="2"/>
        <scheme val="minor"/>
      </rPr>
      <t xml:space="preserve">acessórios/insumos </t>
    </r>
    <r>
      <rPr>
        <sz val="8"/>
        <color theme="1"/>
        <rFont val="Aptos Narrow"/>
        <family val="2"/>
        <scheme val="minor"/>
      </rPr>
      <t>foram entregues na quantidade e descrição especificada no Termo de Referência?</t>
    </r>
  </si>
  <si>
    <t>Quantitativo</t>
  </si>
  <si>
    <t>Qualidade inferior</t>
  </si>
  <si>
    <t>Não atende a especificação técnica</t>
  </si>
  <si>
    <r>
      <t>Se item 03 não conforme, a quantidade de</t>
    </r>
    <r>
      <rPr>
        <b/>
        <sz val="8"/>
        <color theme="1"/>
        <rFont val="Aptos Narrow"/>
        <family val="2"/>
        <scheme val="minor"/>
      </rPr>
      <t xml:space="preserve"> acessórios/insumos</t>
    </r>
    <r>
      <rPr>
        <sz val="8"/>
        <color theme="1"/>
        <rFont val="Aptos Narrow"/>
        <family val="2"/>
        <scheme val="minor"/>
      </rPr>
      <t xml:space="preserve"> fornecida é suficiente para uso assistencial inicial do equipamento?</t>
    </r>
  </si>
  <si>
    <t>Foi realizada montagem do equipamento?</t>
  </si>
  <si>
    <t>INSTALAÇÃO</t>
  </si>
  <si>
    <r>
      <t xml:space="preserve">Foram executados todos os </t>
    </r>
    <r>
      <rPr>
        <b/>
        <sz val="8"/>
        <color theme="1"/>
        <rFont val="Aptos Narrow"/>
        <family val="2"/>
        <scheme val="minor"/>
      </rPr>
      <t>testes operacionais e/ou de desempenho</t>
    </r>
    <r>
      <rPr>
        <sz val="8"/>
        <color theme="1"/>
        <rFont val="Aptos Narrow"/>
        <family val="2"/>
        <scheme val="minor"/>
      </rPr>
      <t xml:space="preserve"> aplicáveis, conforme normativas vigentes?</t>
    </r>
  </si>
  <si>
    <r>
      <t xml:space="preserve">Foram executadas todas as </t>
    </r>
    <r>
      <rPr>
        <b/>
        <sz val="8"/>
        <color theme="1"/>
        <rFont val="Aptos Narrow"/>
        <family val="2"/>
        <scheme val="minor"/>
      </rPr>
      <t>qualificações, certificações e/ou calibrações</t>
    </r>
    <r>
      <rPr>
        <sz val="8"/>
        <color theme="1"/>
        <rFont val="Aptos Narrow"/>
        <family val="2"/>
        <scheme val="minor"/>
      </rPr>
      <t xml:space="preserve"> conforme normativas vigentes?</t>
    </r>
  </si>
  <si>
    <t>CALIBRAÇÃO</t>
  </si>
  <si>
    <r>
      <t xml:space="preserve">Foram configurados todos os </t>
    </r>
    <r>
      <rPr>
        <b/>
        <sz val="8"/>
        <color theme="1"/>
        <rFont val="Aptos Narrow"/>
        <family val="2"/>
        <scheme val="minor"/>
      </rPr>
      <t>presets/protocolos</t>
    </r>
    <r>
      <rPr>
        <sz val="8"/>
        <color theme="1"/>
        <rFont val="Aptos Narrow"/>
        <family val="2"/>
        <scheme val="minor"/>
      </rPr>
      <t xml:space="preserve"> necessários ao funcionamento do equipamento de acordo com o Termo de Referência?</t>
    </r>
  </si>
  <si>
    <r>
      <t xml:space="preserve">Se o item 8 não conforme, a ausência de configurações personalizadas de </t>
    </r>
    <r>
      <rPr>
        <b/>
        <sz val="8"/>
        <color theme="1"/>
        <rFont val="Aptos Narrow"/>
        <family val="2"/>
        <scheme val="minor"/>
      </rPr>
      <t>presets/protocolos</t>
    </r>
    <r>
      <rPr>
        <sz val="8"/>
        <color theme="1"/>
        <rFont val="Aptos Narrow"/>
        <family val="2"/>
        <scheme val="minor"/>
      </rPr>
      <t xml:space="preserve"> permite o uso assistencial inicial do equipamento?</t>
    </r>
  </si>
  <si>
    <r>
      <t xml:space="preserve">Todas as </t>
    </r>
    <r>
      <rPr>
        <b/>
        <sz val="8"/>
        <color theme="1"/>
        <rFont val="Aptos Narrow"/>
        <family val="2"/>
        <scheme val="minor"/>
      </rPr>
      <t xml:space="preserve"> funções/módulos de software</t>
    </r>
    <r>
      <rPr>
        <sz val="8"/>
        <color theme="1"/>
        <rFont val="Aptos Narrow"/>
        <family val="2"/>
        <scheme val="minor"/>
      </rPr>
      <t xml:space="preserve"> foram entregues conforme especificações do Termo de Referência?</t>
    </r>
  </si>
  <si>
    <t>Falta de pacote de software</t>
  </si>
  <si>
    <t>Falta de licença</t>
  </si>
  <si>
    <r>
      <t xml:space="preserve">Se item 10 não conforme, a ausência de determinados </t>
    </r>
    <r>
      <rPr>
        <b/>
        <sz val="8"/>
        <color rgb="FF000000"/>
        <rFont val="Aptos Narrow"/>
        <family val="2"/>
        <scheme val="minor"/>
      </rPr>
      <t>funções/módulos de software</t>
    </r>
    <r>
      <rPr>
        <sz val="8"/>
        <color rgb="FF000000"/>
        <rFont val="Aptos Narrow"/>
        <family val="2"/>
        <scheme val="minor"/>
      </rPr>
      <t xml:space="preserve"> permite o uso assistencial inicial do equipamento?</t>
    </r>
  </si>
  <si>
    <t>O treinamento operacional foi agendado formalmente (por e-mail), dentro do prazo máximo estabelecido para o fornecedor pelo Termo de Referência, junto ao fabricante ou representante autorizado?</t>
  </si>
  <si>
    <t>TREINAMENTO OPERACIONAL</t>
  </si>
  <si>
    <t>O treinamento operacional foi executado conforme especificações do Termo de Referência?</t>
  </si>
  <si>
    <t>Cronograma sugestivo de manutenção no período de garantia</t>
  </si>
  <si>
    <r>
      <t xml:space="preserve">Foi realizada a entrega do </t>
    </r>
    <r>
      <rPr>
        <b/>
        <sz val="8"/>
        <color theme="1"/>
        <rFont val="Aptos Narrow"/>
        <family val="2"/>
        <scheme val="minor"/>
      </rPr>
      <t>Manual Operacional</t>
    </r>
    <r>
      <rPr>
        <sz val="8"/>
        <color theme="1"/>
        <rFont val="Aptos Narrow"/>
        <family val="2"/>
        <scheme val="minor"/>
      </rPr>
      <t>?</t>
    </r>
  </si>
  <si>
    <r>
      <t xml:space="preserve">Foi realizada a entrega de </t>
    </r>
    <r>
      <rPr>
        <b/>
        <sz val="8"/>
        <color theme="1"/>
        <rFont val="Aptos Narrow"/>
        <family val="2"/>
        <scheme val="minor"/>
      </rPr>
      <t>Manual Técnico (Serviço)</t>
    </r>
    <r>
      <rPr>
        <sz val="8"/>
        <color theme="1"/>
        <rFont val="Aptos Narrow"/>
        <family val="2"/>
        <scheme val="minor"/>
      </rPr>
      <t xml:space="preserve"> de acordo com as especificações do Termo de Referência</t>
    </r>
  </si>
  <si>
    <t>MANUAL TÉCNICO (SERVIÇO)</t>
  </si>
  <si>
    <t>O treinamento técnico foi agendado formalmente (por e-mail), dentro do prazo estabelecido pelo Termo de Referência, junto ao fabricante ou representante autorizado?</t>
  </si>
  <si>
    <t>O treinamento técnico foi realizado?</t>
  </si>
  <si>
    <r>
      <t>As</t>
    </r>
    <r>
      <rPr>
        <b/>
        <sz val="8"/>
        <color theme="1"/>
        <rFont val="Aptos Narrow"/>
        <family val="2"/>
        <scheme val="minor"/>
      </rPr>
      <t xml:space="preserve"> senhas de acesso</t>
    </r>
    <r>
      <rPr>
        <sz val="8"/>
        <color theme="1"/>
        <rFont val="Aptos Narrow"/>
        <family val="2"/>
        <scheme val="minor"/>
      </rPr>
      <t xml:space="preserve"> foram entregues de acordo com as especificações do Termo de Referência</t>
    </r>
  </si>
  <si>
    <t>Equipamento liberado para uso pelo fornecedor?</t>
  </si>
  <si>
    <t>ANEXAR RELATÓRIO FOTOGRÁFICO NO SEI</t>
  </si>
  <si>
    <t>CIDADE</t>
  </si>
  <si>
    <t>DIA</t>
  </si>
  <si>
    <t>MÊS</t>
  </si>
  <si>
    <t>Nome completo</t>
  </si>
  <si>
    <t>SIAPE</t>
  </si>
  <si>
    <t>Gestor do Contrato - Setor de Engenharia Clínica</t>
  </si>
  <si>
    <t>Fiscal do Contrato - Setor de Engenharia Clínica</t>
  </si>
  <si>
    <t>CONFORME</t>
  </si>
  <si>
    <t>NÃO SE APLICA</t>
  </si>
  <si>
    <t>ENCARTE -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</si>
</sst>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8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color rgb="FF000000"/>
      <name val="Aptos Narrow"/>
      <family val="2"/>
    </font>
    <font>
      <sz val="8"/>
      <color rgb="FF000000"/>
      <name val="Aptos Narrow"/>
      <family val="2"/>
      <scheme val="minor"/>
    </font>
    <font>
      <b/>
      <sz val="8"/>
      <color rgb="FF000000"/>
      <name val="Aptos Narrow"/>
      <family val="2"/>
      <scheme val="minor"/>
    </font>
    <font>
      <b/>
      <sz val="20"/>
      <color theme="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0" xfId="0" applyFont="1"/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7" borderId="0" xfId="0" applyFont="1" applyFill="1"/>
    <xf numFmtId="0" fontId="3" fillId="7" borderId="12" xfId="0" applyFont="1" applyFill="1" applyBorder="1"/>
    <xf numFmtId="0" fontId="3" fillId="7" borderId="9" xfId="0" applyFont="1" applyFill="1" applyBorder="1"/>
    <xf numFmtId="0" fontId="3" fillId="7" borderId="10" xfId="0" applyFont="1" applyFill="1" applyBorder="1"/>
    <xf numFmtId="0" fontId="3" fillId="7" borderId="11" xfId="0" applyFont="1" applyFill="1" applyBorder="1"/>
    <xf numFmtId="0" fontId="3" fillId="7" borderId="8" xfId="0" applyFont="1" applyFill="1" applyBorder="1"/>
    <xf numFmtId="0" fontId="3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2" fillId="7" borderId="0" xfId="0" applyFont="1" applyFill="1" applyAlignment="1">
      <alignment horizontal="center"/>
    </xf>
    <xf numFmtId="0" fontId="2" fillId="7" borderId="0" xfId="0" applyFont="1" applyFill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7" fillId="7" borderId="0" xfId="0" applyFont="1" applyFill="1" applyAlignment="1">
      <alignment wrapText="1"/>
    </xf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1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2" fillId="0" borderId="2" xfId="0" applyFont="1" applyBorder="1"/>
    <xf numFmtId="0" fontId="3" fillId="7" borderId="19" xfId="0" applyFont="1" applyFill="1" applyBorder="1" applyAlignment="1">
      <alignment horizontal="center"/>
    </xf>
    <xf numFmtId="0" fontId="3" fillId="7" borderId="5" xfId="0" applyFont="1" applyFill="1" applyBorder="1"/>
    <xf numFmtId="0" fontId="3" fillId="7" borderId="6" xfId="0" applyFont="1" applyFill="1" applyBorder="1"/>
    <xf numFmtId="0" fontId="3" fillId="7" borderId="7" xfId="0" applyFont="1" applyFill="1" applyBorder="1"/>
    <xf numFmtId="0" fontId="2" fillId="0" borderId="21" xfId="0" applyFont="1" applyBorder="1" applyAlignment="1">
      <alignment horizontal="center"/>
    </xf>
    <xf numFmtId="0" fontId="3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2" xfId="0" applyFont="1" applyBorder="1"/>
    <xf numFmtId="0" fontId="2" fillId="0" borderId="2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3" fillId="7" borderId="12" xfId="0" applyFont="1" applyFill="1" applyBorder="1" applyAlignment="1">
      <alignment horizontal="center"/>
    </xf>
    <xf numFmtId="0" fontId="3" fillId="7" borderId="25" xfId="0" applyFont="1" applyFill="1" applyBorder="1" applyAlignment="1">
      <alignment horizontal="left"/>
    </xf>
    <xf numFmtId="0" fontId="3" fillId="7" borderId="26" xfId="0" applyFont="1" applyFill="1" applyBorder="1" applyAlignment="1">
      <alignment horizontal="left"/>
    </xf>
    <xf numFmtId="0" fontId="3" fillId="7" borderId="27" xfId="0" applyFont="1" applyFill="1" applyBorder="1" applyAlignment="1">
      <alignment horizontal="left"/>
    </xf>
    <xf numFmtId="0" fontId="2" fillId="7" borderId="0" xfId="0" applyFont="1" applyFill="1"/>
    <xf numFmtId="0" fontId="4" fillId="5" borderId="29" xfId="0" applyFont="1" applyFill="1" applyBorder="1" applyAlignment="1">
      <alignment horizontal="center"/>
    </xf>
    <xf numFmtId="0" fontId="4" fillId="5" borderId="30" xfId="0" applyFont="1" applyFill="1" applyBorder="1" applyAlignment="1">
      <alignment horizontal="center"/>
    </xf>
    <xf numFmtId="0" fontId="4" fillId="5" borderId="31" xfId="0" applyFont="1" applyFill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3" fillId="7" borderId="0" xfId="0" applyFont="1" applyFill="1" applyAlignment="1">
      <alignment horizontal="left"/>
    </xf>
    <xf numFmtId="0" fontId="3" fillId="0" borderId="39" xfId="0" applyFont="1" applyBorder="1"/>
    <xf numFmtId="0" fontId="3" fillId="0" borderId="40" xfId="0" applyFont="1" applyBorder="1"/>
    <xf numFmtId="0" fontId="3" fillId="0" borderId="41" xfId="0" applyFont="1" applyBorder="1"/>
    <xf numFmtId="0" fontId="3" fillId="0" borderId="21" xfId="0" applyFont="1" applyBorder="1" applyAlignment="1">
      <alignment vertical="center" wrapText="1"/>
    </xf>
    <xf numFmtId="0" fontId="3" fillId="0" borderId="43" xfId="0" applyFont="1" applyBorder="1" applyAlignment="1">
      <alignment vertical="center" wrapText="1"/>
    </xf>
    <xf numFmtId="0" fontId="6" fillId="0" borderId="0" xfId="0" applyFont="1" applyAlignment="1">
      <alignment wrapText="1"/>
    </xf>
    <xf numFmtId="0" fontId="6" fillId="0" borderId="44" xfId="0" applyFont="1" applyBorder="1" applyAlignment="1">
      <alignment wrapText="1"/>
    </xf>
    <xf numFmtId="0" fontId="3" fillId="0" borderId="45" xfId="0" applyFont="1" applyBorder="1" applyAlignment="1">
      <alignment horizontal="center" vertical="center"/>
    </xf>
    <xf numFmtId="0" fontId="3" fillId="7" borderId="38" xfId="0" applyFont="1" applyFill="1" applyBorder="1"/>
    <xf numFmtId="0" fontId="3" fillId="0" borderId="40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7" borderId="18" xfId="0" applyFont="1" applyFill="1" applyBorder="1" applyAlignment="1">
      <alignment horizontal="center" wrapText="1"/>
    </xf>
    <xf numFmtId="0" fontId="3" fillId="7" borderId="19" xfId="0" applyFont="1" applyFill="1" applyBorder="1" applyAlignment="1">
      <alignment horizontal="center" wrapText="1"/>
    </xf>
    <xf numFmtId="0" fontId="2" fillId="0" borderId="37" xfId="0" applyFont="1" applyBorder="1"/>
    <xf numFmtId="0" fontId="2" fillId="0" borderId="2" xfId="0" applyFont="1" applyBorder="1"/>
    <xf numFmtId="0" fontId="2" fillId="7" borderId="37" xfId="0" applyFont="1" applyFill="1" applyBorder="1" applyAlignment="1">
      <alignment horizontal="left"/>
    </xf>
    <xf numFmtId="0" fontId="2" fillId="7" borderId="2" xfId="0" applyFont="1" applyFill="1" applyBorder="1" applyAlignment="1">
      <alignment horizontal="left"/>
    </xf>
    <xf numFmtId="0" fontId="2" fillId="7" borderId="48" xfId="0" applyFont="1" applyFill="1" applyBorder="1" applyAlignment="1">
      <alignment horizontal="left" vertical="top" wrapText="1"/>
    </xf>
    <xf numFmtId="0" fontId="2" fillId="7" borderId="49" xfId="0" applyFont="1" applyFill="1" applyBorder="1" applyAlignment="1">
      <alignment horizontal="left" vertical="top" wrapText="1"/>
    </xf>
    <xf numFmtId="0" fontId="2" fillId="7" borderId="50" xfId="0" applyFont="1" applyFill="1" applyBorder="1" applyAlignment="1">
      <alignment horizontal="left" vertical="top" wrapText="1"/>
    </xf>
    <xf numFmtId="0" fontId="9" fillId="5" borderId="5" xfId="0" applyFont="1" applyFill="1" applyBorder="1" applyAlignment="1">
      <alignment horizontal="center"/>
    </xf>
    <xf numFmtId="0" fontId="9" fillId="5" borderId="33" xfId="0" applyFont="1" applyFill="1" applyBorder="1" applyAlignment="1">
      <alignment horizontal="center"/>
    </xf>
    <xf numFmtId="0" fontId="2" fillId="0" borderId="37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5" fillId="4" borderId="34" xfId="0" applyFont="1" applyFill="1" applyBorder="1" applyAlignment="1">
      <alignment horizontal="center" vertical="center"/>
    </xf>
    <xf numFmtId="0" fontId="5" fillId="4" borderId="35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6" borderId="28" xfId="0" applyFont="1" applyFill="1" applyBorder="1" applyAlignment="1">
      <alignment horizontal="center"/>
    </xf>
    <xf numFmtId="0" fontId="2" fillId="4" borderId="23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 vertical="center"/>
    </xf>
    <xf numFmtId="0" fontId="3" fillId="4" borderId="47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19" xfId="0" applyFont="1" applyFill="1" applyBorder="1" applyAlignment="1">
      <alignment horizontal="center" vertical="center"/>
    </xf>
    <xf numFmtId="0" fontId="4" fillId="5" borderId="46" xfId="0" applyFont="1" applyFill="1" applyBorder="1" applyAlignment="1">
      <alignment horizontal="center"/>
    </xf>
    <xf numFmtId="0" fontId="4" fillId="5" borderId="4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657225</xdr:colOff>
      <xdr:row>6</xdr:row>
      <xdr:rowOff>0</xdr:rowOff>
    </xdr:from>
    <xdr:to>
      <xdr:col>13</xdr:col>
      <xdr:colOff>2643</xdr:colOff>
      <xdr:row>35</xdr:row>
      <xdr:rowOff>172206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id="{C47B58FA-DF50-4F86-9CEA-00DE528F89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7225" y="1143000"/>
          <a:ext cx="10908768" cy="5420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2DB49-7D6F-4418-8E5E-226A15D68CC2}">
  <sheetPr>
    <pageSetUpPr fitToPage="1"/>
  </sheetPr>
  <dimension ref="B1:U52"/>
  <sheetViews>
    <sheetView tabSelected="1" zoomScale="220" zoomScaleNormal="220" workbookViewId="0">
      <pane ySplit="5" topLeftCell="A22" activePane="bottomLeft" state="frozen"/>
      <selection pane="bottomLeft" activeCell="B5" sqref="B5:K5"/>
    </sheetView>
  </sheetViews>
  <sheetFormatPr defaultColWidth="9.140625" defaultRowHeight="11.25" x14ac:dyDescent="0.2"/>
  <cols>
    <col min="1" max="1" width="2.28515625" style="14" customWidth="1"/>
    <col min="2" max="2" width="3.7109375" style="14" customWidth="1"/>
    <col min="3" max="3" width="32.140625" style="14" customWidth="1"/>
    <col min="4" max="4" width="30.5703125" style="14" hidden="1" customWidth="1"/>
    <col min="5" max="5" width="11.85546875" style="14" customWidth="1"/>
    <col min="6" max="6" width="5.7109375" style="14" hidden="1" customWidth="1"/>
    <col min="7" max="7" width="5.140625" style="14" hidden="1" customWidth="1"/>
    <col min="8" max="8" width="5.85546875" style="14" hidden="1" customWidth="1"/>
    <col min="9" max="10" width="11.7109375" style="14" customWidth="1"/>
    <col min="11" max="11" width="31.140625" style="14" customWidth="1"/>
    <col min="12" max="14" width="15.7109375" style="14" hidden="1" customWidth="1"/>
    <col min="15" max="15" width="8.28515625" style="14" hidden="1" customWidth="1"/>
    <col min="16" max="16" width="11.85546875" style="14" hidden="1" customWidth="1"/>
    <col min="17" max="17" width="9.7109375" style="14" hidden="1" customWidth="1"/>
    <col min="18" max="18" width="11.42578125" style="14" hidden="1" customWidth="1"/>
    <col min="19" max="19" width="9.7109375" style="14" hidden="1" customWidth="1"/>
    <col min="20" max="20" width="2.7109375" style="14" hidden="1" customWidth="1"/>
    <col min="21" max="21" width="110.140625" style="14" customWidth="1"/>
    <col min="22" max="16384" width="9.140625" style="14"/>
  </cols>
  <sheetData>
    <row r="1" spans="2:20" x14ac:dyDescent="0.2">
      <c r="B1" s="4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2"/>
    </row>
    <row r="2" spans="2:20" ht="27" customHeight="1" x14ac:dyDescent="0.4">
      <c r="B2" s="87" t="s">
        <v>78</v>
      </c>
      <c r="C2" s="87"/>
      <c r="D2" s="87"/>
      <c r="E2" s="87"/>
      <c r="F2" s="87"/>
      <c r="G2" s="87"/>
      <c r="H2" s="87"/>
      <c r="I2" s="87"/>
      <c r="J2" s="87"/>
      <c r="K2" s="88"/>
      <c r="N2" s="15"/>
    </row>
    <row r="3" spans="2:20" ht="34.5" customHeight="1" x14ac:dyDescent="0.2">
      <c r="B3" s="91" t="str">
        <f>IF($Q$37=1,"CHECKLIST TÉCNICO",IF($S$37,"TERMO DE RECEBIMENTO PROVISÓRIO","TERMO DE RECEBIMENTO DEFINITIVO"))</f>
        <v>CHECKLIST TÉCNICO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2"/>
      <c r="O3" s="5"/>
      <c r="P3" s="5"/>
      <c r="Q3" s="5"/>
      <c r="R3" s="5"/>
      <c r="S3" s="5"/>
    </row>
    <row r="4" spans="2:20" x14ac:dyDescent="0.2">
      <c r="B4" s="93" t="str">
        <f>IF($Q$37=1,"NÃO RECEBIMENTO",IF($S$37=1,"RECEBIMENTO COM PENDÊNCIAS - TRP","RECEBIMENTO SEM PENDÊNCIAS - TRD"))</f>
        <v>NÃO RECEBIMENTO</v>
      </c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4"/>
      <c r="O4" s="5"/>
      <c r="P4" s="5"/>
      <c r="Q4" s="5"/>
      <c r="R4" s="5"/>
      <c r="S4" s="5"/>
    </row>
    <row r="5" spans="2:20" x14ac:dyDescent="0.2">
      <c r="B5" s="95" t="str" cm="1">
        <f t="array" ref="B5">_xlfn.IFS(B4="NÃO RECEBIMENTO","0%",B4="RECEBIMENTO COM PENDÊNCIAS - TRP","80%",B4="RECEBIMENTO SEM PENDÊNCIAS - TRD","100%") &amp; " DO PAGAMENTO"</f>
        <v>0% DO PAGAMENTO</v>
      </c>
      <c r="C5" s="95"/>
      <c r="D5" s="95"/>
      <c r="E5" s="95"/>
      <c r="F5" s="95"/>
      <c r="G5" s="95"/>
      <c r="H5" s="95"/>
      <c r="I5" s="95"/>
      <c r="J5" s="95"/>
      <c r="K5" s="95"/>
      <c r="L5" s="12"/>
      <c r="M5" s="12"/>
      <c r="N5" s="43"/>
      <c r="O5" s="5"/>
      <c r="P5" s="5"/>
      <c r="Q5" s="5"/>
      <c r="R5" s="5"/>
      <c r="S5" s="5"/>
    </row>
    <row r="6" spans="2:20" ht="11.25" customHeight="1" x14ac:dyDescent="0.2">
      <c r="B6" s="89" t="s">
        <v>0</v>
      </c>
      <c r="C6" s="90"/>
      <c r="D6" s="90"/>
      <c r="E6" s="90"/>
      <c r="F6" s="38"/>
      <c r="G6" s="38"/>
      <c r="H6" s="38"/>
      <c r="I6" s="90" t="s">
        <v>1</v>
      </c>
      <c r="J6" s="90"/>
      <c r="K6" s="90"/>
      <c r="L6" s="61"/>
      <c r="M6" s="12"/>
      <c r="N6" s="43"/>
      <c r="O6" s="5"/>
      <c r="P6" s="5"/>
      <c r="Q6" s="5"/>
      <c r="R6" s="5"/>
      <c r="S6" s="5"/>
    </row>
    <row r="7" spans="2:20" ht="11.25" customHeight="1" x14ac:dyDescent="0.2">
      <c r="B7" s="89" t="s">
        <v>2</v>
      </c>
      <c r="C7" s="90"/>
      <c r="D7" s="90"/>
      <c r="E7" s="90"/>
      <c r="F7" s="38"/>
      <c r="G7" s="38"/>
      <c r="H7" s="38"/>
      <c r="I7" s="90" t="s">
        <v>3</v>
      </c>
      <c r="J7" s="90"/>
      <c r="K7" s="90"/>
      <c r="L7" s="61"/>
      <c r="M7" s="12"/>
      <c r="N7" s="43"/>
      <c r="O7" s="5"/>
      <c r="P7" s="5"/>
      <c r="Q7" s="5"/>
      <c r="R7" s="5"/>
      <c r="S7" s="5"/>
    </row>
    <row r="8" spans="2:20" ht="11.25" customHeight="1" x14ac:dyDescent="0.2">
      <c r="B8" s="80" t="s">
        <v>4</v>
      </c>
      <c r="C8" s="81"/>
      <c r="D8" s="81"/>
      <c r="E8" s="81"/>
      <c r="F8" s="38"/>
      <c r="G8" s="38"/>
      <c r="H8" s="38"/>
      <c r="I8" s="90" t="s">
        <v>5</v>
      </c>
      <c r="J8" s="90"/>
      <c r="K8" s="90"/>
      <c r="L8" s="61"/>
      <c r="M8" s="12"/>
      <c r="N8" s="43"/>
      <c r="O8" s="5"/>
      <c r="P8" s="5"/>
      <c r="Q8" s="5"/>
      <c r="R8" s="5"/>
      <c r="S8" s="5"/>
    </row>
    <row r="9" spans="2:20" ht="11.25" customHeight="1" x14ac:dyDescent="0.2">
      <c r="B9" s="80" t="s">
        <v>6</v>
      </c>
      <c r="C9" s="81"/>
      <c r="D9" s="81"/>
      <c r="E9" s="81"/>
      <c r="F9" s="38"/>
      <c r="G9" s="38"/>
      <c r="H9" s="38"/>
      <c r="I9" s="81" t="s">
        <v>7</v>
      </c>
      <c r="J9" s="81"/>
      <c r="K9" s="81"/>
      <c r="L9" s="61"/>
      <c r="M9" s="12"/>
      <c r="N9" s="43"/>
      <c r="O9" s="5"/>
      <c r="P9" s="5"/>
      <c r="Q9" s="5"/>
      <c r="R9" s="5"/>
      <c r="S9" s="5"/>
    </row>
    <row r="10" spans="2:20" ht="11.25" customHeight="1" x14ac:dyDescent="0.2">
      <c r="B10" s="80" t="s">
        <v>8</v>
      </c>
      <c r="C10" s="81"/>
      <c r="D10" s="81"/>
      <c r="E10" s="81"/>
      <c r="F10" s="38"/>
      <c r="G10" s="38"/>
      <c r="H10" s="38"/>
      <c r="I10" s="81" t="s">
        <v>9</v>
      </c>
      <c r="J10" s="81"/>
      <c r="K10" s="81"/>
      <c r="L10" s="61"/>
      <c r="M10" s="12"/>
      <c r="N10" s="43"/>
      <c r="O10" s="5"/>
      <c r="P10" s="5"/>
      <c r="Q10" s="5"/>
      <c r="R10" s="5"/>
      <c r="S10" s="5"/>
    </row>
    <row r="11" spans="2:20" ht="11.25" customHeight="1" x14ac:dyDescent="0.2">
      <c r="B11" s="89" t="s">
        <v>10</v>
      </c>
      <c r="C11" s="90"/>
      <c r="D11" s="90"/>
      <c r="E11" s="90"/>
      <c r="F11" s="38"/>
      <c r="G11" s="38"/>
      <c r="H11" s="38"/>
      <c r="I11" s="90" t="s">
        <v>11</v>
      </c>
      <c r="J11" s="90"/>
      <c r="K11" s="90"/>
      <c r="L11" s="61"/>
      <c r="M11" s="12"/>
      <c r="N11" s="43"/>
      <c r="O11" s="5"/>
      <c r="P11" s="5"/>
      <c r="Q11" s="5"/>
      <c r="R11" s="5"/>
      <c r="S11" s="5"/>
    </row>
    <row r="12" spans="2:20" ht="11.25" customHeight="1" x14ac:dyDescent="0.2">
      <c r="B12" s="80" t="s">
        <v>12</v>
      </c>
      <c r="C12" s="81"/>
      <c r="D12" s="81"/>
      <c r="E12" s="81"/>
      <c r="F12" s="38"/>
      <c r="G12" s="38"/>
      <c r="H12" s="38"/>
      <c r="I12" s="81" t="s">
        <v>13</v>
      </c>
      <c r="J12" s="81"/>
      <c r="K12" s="81"/>
      <c r="L12" s="61"/>
      <c r="M12" s="12"/>
      <c r="N12" s="43"/>
      <c r="O12" s="5"/>
      <c r="P12" s="5"/>
      <c r="Q12" s="5"/>
      <c r="R12" s="5"/>
      <c r="S12" s="5"/>
    </row>
    <row r="13" spans="2:20" ht="12" customHeight="1" x14ac:dyDescent="0.2">
      <c r="B13" s="82" t="s">
        <v>14</v>
      </c>
      <c r="C13" s="83"/>
      <c r="D13" s="83"/>
      <c r="E13" s="83"/>
      <c r="F13" s="38"/>
      <c r="G13" s="38"/>
      <c r="H13" s="38"/>
      <c r="I13" s="81" t="s">
        <v>15</v>
      </c>
      <c r="J13" s="81"/>
      <c r="K13" s="81"/>
      <c r="L13" s="61"/>
      <c r="M13" s="12"/>
      <c r="N13" s="43"/>
      <c r="O13" s="5"/>
      <c r="P13" s="5"/>
      <c r="Q13" s="5"/>
      <c r="R13" s="5"/>
      <c r="S13" s="5"/>
    </row>
    <row r="14" spans="2:20" ht="12" customHeight="1" x14ac:dyDescent="0.2">
      <c r="B14" s="89" t="s">
        <v>16</v>
      </c>
      <c r="C14" s="90"/>
      <c r="D14" s="90"/>
      <c r="E14" s="90"/>
      <c r="F14" s="90"/>
      <c r="G14" s="90"/>
      <c r="H14" s="90"/>
      <c r="I14" s="90"/>
      <c r="J14" s="90"/>
      <c r="K14" s="90"/>
      <c r="L14" s="61"/>
      <c r="M14" s="12"/>
      <c r="N14" s="43"/>
      <c r="O14" s="5"/>
      <c r="P14" s="5"/>
      <c r="Q14" s="5"/>
      <c r="R14" s="5"/>
      <c r="S14" s="5"/>
    </row>
    <row r="15" spans="2:20" ht="21" customHeight="1" x14ac:dyDescent="0.2">
      <c r="B15" s="84" t="s">
        <v>17</v>
      </c>
      <c r="C15" s="85"/>
      <c r="D15" s="85"/>
      <c r="E15" s="85"/>
      <c r="F15" s="85"/>
      <c r="G15" s="85"/>
      <c r="H15" s="85"/>
      <c r="I15" s="85"/>
      <c r="J15" s="85"/>
      <c r="K15" s="86"/>
      <c r="L15" s="63"/>
      <c r="M15" s="64"/>
      <c r="N15" s="65"/>
      <c r="O15" s="96" t="s">
        <v>18</v>
      </c>
      <c r="P15" s="96"/>
      <c r="Q15" s="96"/>
      <c r="R15" s="96"/>
      <c r="S15" s="96"/>
      <c r="T15" s="29"/>
    </row>
    <row r="16" spans="2:20" x14ac:dyDescent="0.2">
      <c r="B16" s="58" t="s">
        <v>19</v>
      </c>
      <c r="C16" s="59" t="s">
        <v>20</v>
      </c>
      <c r="D16" s="59" t="s">
        <v>21</v>
      </c>
      <c r="E16" s="59" t="s">
        <v>22</v>
      </c>
      <c r="F16" s="59" t="s">
        <v>23</v>
      </c>
      <c r="G16" s="59" t="s">
        <v>24</v>
      </c>
      <c r="H16" s="59" t="s">
        <v>25</v>
      </c>
      <c r="I16" s="59" t="s">
        <v>26</v>
      </c>
      <c r="J16" s="59" t="s">
        <v>27</v>
      </c>
      <c r="K16" s="60" t="s">
        <v>28</v>
      </c>
      <c r="L16" s="101" t="s">
        <v>29</v>
      </c>
      <c r="M16" s="102"/>
      <c r="N16" s="102"/>
      <c r="O16" s="49" t="s">
        <v>30</v>
      </c>
      <c r="P16" s="6" t="s">
        <v>31</v>
      </c>
      <c r="Q16" s="6" t="s">
        <v>32</v>
      </c>
      <c r="R16" s="6" t="s">
        <v>33</v>
      </c>
      <c r="S16" s="6" t="s">
        <v>32</v>
      </c>
      <c r="T16" s="30"/>
    </row>
    <row r="17" spans="2:21" ht="45" x14ac:dyDescent="0.2">
      <c r="B17" s="44">
        <v>1</v>
      </c>
      <c r="C17" s="7" t="s">
        <v>34</v>
      </c>
      <c r="D17" s="3" t="s">
        <v>35</v>
      </c>
      <c r="E17" s="3" t="s">
        <v>36</v>
      </c>
      <c r="F17" s="8" t="s">
        <v>37</v>
      </c>
      <c r="G17" s="8"/>
      <c r="H17" s="8" t="s">
        <v>35</v>
      </c>
      <c r="I17" s="9" t="s">
        <v>38</v>
      </c>
      <c r="J17" s="9" t="s">
        <v>38</v>
      </c>
      <c r="K17" s="45"/>
      <c r="L17" s="76"/>
      <c r="M17" s="2"/>
      <c r="N17" s="45"/>
      <c r="O17" s="50">
        <f t="shared" ref="O17:O27" si="0">IF(E17="NÃO CONFORME",1,0)</f>
        <v>1</v>
      </c>
      <c r="P17" s="10">
        <f t="shared" ref="P17:P30" si="1">IF(I17="Sim",1,0)</f>
        <v>1</v>
      </c>
      <c r="Q17" s="10">
        <f>O17*P17</f>
        <v>1</v>
      </c>
      <c r="R17" s="10">
        <f t="shared" ref="R17:R29" si="2">IF(J17="Sim",1,0)</f>
        <v>1</v>
      </c>
      <c r="S17" s="10">
        <f>R17*O17</f>
        <v>1</v>
      </c>
      <c r="T17" s="31"/>
      <c r="U17" s="32"/>
    </row>
    <row r="18" spans="2:21" ht="22.5" x14ac:dyDescent="0.2">
      <c r="B18" s="44">
        <v>2</v>
      </c>
      <c r="C18" s="7" t="s">
        <v>39</v>
      </c>
      <c r="D18" s="3" t="s">
        <v>35</v>
      </c>
      <c r="E18" s="3" t="s">
        <v>36</v>
      </c>
      <c r="F18" s="8" t="s">
        <v>37</v>
      </c>
      <c r="G18" s="8"/>
      <c r="H18" s="8"/>
      <c r="I18" s="11" t="s">
        <v>40</v>
      </c>
      <c r="J18" s="9" t="s">
        <v>38</v>
      </c>
      <c r="K18" s="66"/>
      <c r="L18" s="77"/>
      <c r="M18" s="3"/>
      <c r="N18" s="46"/>
      <c r="O18" s="50">
        <f t="shared" si="0"/>
        <v>1</v>
      </c>
      <c r="P18" s="10">
        <f t="shared" si="1"/>
        <v>0</v>
      </c>
      <c r="Q18" s="10">
        <f t="shared" ref="Q18:Q29" si="3">O18*P18</f>
        <v>0</v>
      </c>
      <c r="R18" s="10">
        <f t="shared" si="2"/>
        <v>1</v>
      </c>
      <c r="S18" s="10">
        <f t="shared" ref="S18:S30" si="4">R18*O18</f>
        <v>1</v>
      </c>
      <c r="T18" s="31"/>
    </row>
    <row r="19" spans="2:21" ht="33.75" x14ac:dyDescent="0.2">
      <c r="B19" s="44">
        <v>3</v>
      </c>
      <c r="C19" s="7" t="s">
        <v>41</v>
      </c>
      <c r="D19" s="3" t="s">
        <v>35</v>
      </c>
      <c r="E19" s="3" t="s">
        <v>36</v>
      </c>
      <c r="F19" s="8" t="s">
        <v>37</v>
      </c>
      <c r="G19" s="8"/>
      <c r="H19" s="8"/>
      <c r="I19" s="11" t="s">
        <v>40</v>
      </c>
      <c r="J19" s="9" t="s">
        <v>38</v>
      </c>
      <c r="K19" s="66"/>
      <c r="L19" s="77" t="s">
        <v>42</v>
      </c>
      <c r="M19" s="3" t="s">
        <v>43</v>
      </c>
      <c r="N19" s="46" t="s">
        <v>44</v>
      </c>
      <c r="O19" s="50">
        <f t="shared" si="0"/>
        <v>1</v>
      </c>
      <c r="P19" s="10">
        <f t="shared" si="1"/>
        <v>0</v>
      </c>
      <c r="Q19" s="10">
        <f t="shared" si="3"/>
        <v>0</v>
      </c>
      <c r="R19" s="10">
        <f t="shared" si="2"/>
        <v>1</v>
      </c>
      <c r="S19" s="10">
        <f t="shared" si="4"/>
        <v>1</v>
      </c>
      <c r="T19" s="31"/>
    </row>
    <row r="20" spans="2:21" ht="33.75" x14ac:dyDescent="0.2">
      <c r="B20" s="44">
        <v>4</v>
      </c>
      <c r="C20" s="7" t="s">
        <v>45</v>
      </c>
      <c r="D20" s="3" t="s">
        <v>35</v>
      </c>
      <c r="E20" s="3" t="s">
        <v>36</v>
      </c>
      <c r="F20" s="8" t="s">
        <v>37</v>
      </c>
      <c r="G20" s="8"/>
      <c r="H20" s="8"/>
      <c r="I20" s="9" t="s">
        <v>38</v>
      </c>
      <c r="J20" s="9" t="s">
        <v>38</v>
      </c>
      <c r="K20" s="66"/>
      <c r="L20" s="77"/>
      <c r="M20" s="3"/>
      <c r="N20" s="46"/>
      <c r="O20" s="50">
        <f t="shared" si="0"/>
        <v>1</v>
      </c>
      <c r="P20" s="10">
        <f t="shared" si="1"/>
        <v>1</v>
      </c>
      <c r="Q20" s="10">
        <f t="shared" si="3"/>
        <v>1</v>
      </c>
      <c r="R20" s="10">
        <f t="shared" si="2"/>
        <v>1</v>
      </c>
      <c r="S20" s="10">
        <f t="shared" si="4"/>
        <v>1</v>
      </c>
      <c r="T20" s="31"/>
    </row>
    <row r="21" spans="2:21" x14ac:dyDescent="0.2">
      <c r="B21" s="44">
        <v>5</v>
      </c>
      <c r="C21" s="7" t="s">
        <v>46</v>
      </c>
      <c r="D21" s="3" t="s">
        <v>47</v>
      </c>
      <c r="E21" s="3" t="s">
        <v>36</v>
      </c>
      <c r="F21" s="8" t="s">
        <v>37</v>
      </c>
      <c r="G21" s="8"/>
      <c r="H21" s="8"/>
      <c r="I21" s="9" t="s">
        <v>38</v>
      </c>
      <c r="J21" s="9" t="s">
        <v>38</v>
      </c>
      <c r="K21" s="66"/>
      <c r="L21" s="77"/>
      <c r="M21" s="3"/>
      <c r="N21" s="46"/>
      <c r="O21" s="50">
        <f t="shared" si="0"/>
        <v>1</v>
      </c>
      <c r="P21" s="10">
        <f t="shared" si="1"/>
        <v>1</v>
      </c>
      <c r="Q21" s="10">
        <f t="shared" si="3"/>
        <v>1</v>
      </c>
      <c r="R21" s="10">
        <f t="shared" si="2"/>
        <v>1</v>
      </c>
      <c r="S21" s="10">
        <f t="shared" si="4"/>
        <v>1</v>
      </c>
      <c r="T21" s="31"/>
    </row>
    <row r="22" spans="2:21" ht="33.75" x14ac:dyDescent="0.2">
      <c r="B22" s="44">
        <v>6</v>
      </c>
      <c r="C22" s="7" t="s">
        <v>48</v>
      </c>
      <c r="D22" s="3" t="s">
        <v>47</v>
      </c>
      <c r="E22" s="3" t="s">
        <v>36</v>
      </c>
      <c r="F22" s="8" t="s">
        <v>37</v>
      </c>
      <c r="G22" s="8"/>
      <c r="H22" s="8"/>
      <c r="I22" s="9" t="s">
        <v>38</v>
      </c>
      <c r="J22" s="9" t="s">
        <v>38</v>
      </c>
      <c r="K22" s="66"/>
      <c r="L22" s="77"/>
      <c r="M22" s="3"/>
      <c r="N22" s="46"/>
      <c r="O22" s="50">
        <f t="shared" si="0"/>
        <v>1</v>
      </c>
      <c r="P22" s="10">
        <f t="shared" si="1"/>
        <v>1</v>
      </c>
      <c r="Q22" s="10">
        <f t="shared" si="3"/>
        <v>1</v>
      </c>
      <c r="R22" s="10">
        <f t="shared" si="2"/>
        <v>1</v>
      </c>
      <c r="S22" s="10">
        <f t="shared" si="4"/>
        <v>1</v>
      </c>
      <c r="T22" s="31"/>
    </row>
    <row r="23" spans="2:21" ht="33.75" x14ac:dyDescent="0.2">
      <c r="B23" s="44">
        <v>7</v>
      </c>
      <c r="C23" s="7" t="s">
        <v>49</v>
      </c>
      <c r="D23" s="3" t="s">
        <v>50</v>
      </c>
      <c r="E23" s="3" t="s">
        <v>36</v>
      </c>
      <c r="F23" s="8" t="s">
        <v>37</v>
      </c>
      <c r="G23" s="8"/>
      <c r="H23" s="8"/>
      <c r="I23" s="9" t="s">
        <v>38</v>
      </c>
      <c r="J23" s="9" t="s">
        <v>38</v>
      </c>
      <c r="K23" s="66"/>
      <c r="L23" s="77"/>
      <c r="M23" s="3"/>
      <c r="N23" s="46"/>
      <c r="O23" s="50">
        <f t="shared" si="0"/>
        <v>1</v>
      </c>
      <c r="P23" s="10">
        <f t="shared" si="1"/>
        <v>1</v>
      </c>
      <c r="Q23" s="10">
        <f t="shared" si="3"/>
        <v>1</v>
      </c>
      <c r="R23" s="10">
        <f t="shared" si="2"/>
        <v>1</v>
      </c>
      <c r="S23" s="10">
        <f t="shared" si="4"/>
        <v>1</v>
      </c>
      <c r="T23" s="31"/>
    </row>
    <row r="24" spans="2:21" ht="45" x14ac:dyDescent="0.2">
      <c r="B24" s="44">
        <v>8</v>
      </c>
      <c r="C24" s="7" t="s">
        <v>51</v>
      </c>
      <c r="D24" s="3" t="s">
        <v>35</v>
      </c>
      <c r="E24" s="3" t="s">
        <v>36</v>
      </c>
      <c r="F24" s="8" t="s">
        <v>37</v>
      </c>
      <c r="G24" s="8"/>
      <c r="H24" s="8"/>
      <c r="I24" s="11" t="s">
        <v>40</v>
      </c>
      <c r="J24" s="9" t="s">
        <v>38</v>
      </c>
      <c r="K24" s="66"/>
      <c r="L24" s="77"/>
      <c r="M24" s="3"/>
      <c r="N24" s="46"/>
      <c r="O24" s="50">
        <f t="shared" si="0"/>
        <v>1</v>
      </c>
      <c r="P24" s="10">
        <f t="shared" si="1"/>
        <v>0</v>
      </c>
      <c r="Q24" s="10">
        <f t="shared" si="3"/>
        <v>0</v>
      </c>
      <c r="R24" s="10">
        <f t="shared" si="2"/>
        <v>1</v>
      </c>
      <c r="S24" s="10">
        <f t="shared" si="4"/>
        <v>1</v>
      </c>
      <c r="T24" s="31"/>
    </row>
    <row r="25" spans="2:21" ht="45" x14ac:dyDescent="0.2">
      <c r="B25" s="44">
        <v>9</v>
      </c>
      <c r="C25" s="7" t="s">
        <v>52</v>
      </c>
      <c r="D25" s="3" t="s">
        <v>35</v>
      </c>
      <c r="E25" s="3" t="s">
        <v>36</v>
      </c>
      <c r="F25" s="8" t="s">
        <v>37</v>
      </c>
      <c r="G25" s="8"/>
      <c r="H25" s="8"/>
      <c r="I25" s="9" t="s">
        <v>38</v>
      </c>
      <c r="J25" s="9" t="s">
        <v>38</v>
      </c>
      <c r="K25" s="66"/>
      <c r="L25" s="77"/>
      <c r="M25" s="3"/>
      <c r="N25" s="46"/>
      <c r="O25" s="50">
        <f t="shared" si="0"/>
        <v>1</v>
      </c>
      <c r="P25" s="10">
        <f t="shared" si="1"/>
        <v>1</v>
      </c>
      <c r="Q25" s="10">
        <f t="shared" si="3"/>
        <v>1</v>
      </c>
      <c r="R25" s="10">
        <f t="shared" si="2"/>
        <v>1</v>
      </c>
      <c r="S25" s="10">
        <f t="shared" si="4"/>
        <v>1</v>
      </c>
      <c r="T25" s="31"/>
    </row>
    <row r="26" spans="2:21" ht="33.75" x14ac:dyDescent="0.2">
      <c r="B26" s="44">
        <v>10</v>
      </c>
      <c r="C26" s="7" t="s">
        <v>53</v>
      </c>
      <c r="D26" s="3" t="s">
        <v>35</v>
      </c>
      <c r="E26" s="3" t="s">
        <v>36</v>
      </c>
      <c r="F26" s="8" t="s">
        <v>37</v>
      </c>
      <c r="G26" s="8"/>
      <c r="H26" s="8"/>
      <c r="I26" s="11" t="s">
        <v>40</v>
      </c>
      <c r="J26" s="9" t="s">
        <v>38</v>
      </c>
      <c r="K26" s="66"/>
      <c r="L26" s="77" t="s">
        <v>54</v>
      </c>
      <c r="M26" s="3" t="s">
        <v>55</v>
      </c>
      <c r="N26" s="46"/>
      <c r="O26" s="50">
        <f t="shared" si="0"/>
        <v>1</v>
      </c>
      <c r="P26" s="10">
        <f t="shared" si="1"/>
        <v>0</v>
      </c>
      <c r="Q26" s="10">
        <f t="shared" si="3"/>
        <v>0</v>
      </c>
      <c r="R26" s="10">
        <f t="shared" si="2"/>
        <v>1</v>
      </c>
      <c r="S26" s="10">
        <f t="shared" si="4"/>
        <v>1</v>
      </c>
      <c r="T26" s="31"/>
      <c r="U26" s="32"/>
    </row>
    <row r="27" spans="2:21" ht="50.25" customHeight="1" x14ac:dyDescent="0.2">
      <c r="B27" s="44">
        <v>11</v>
      </c>
      <c r="C27" s="28" t="s">
        <v>56</v>
      </c>
      <c r="D27" s="3" t="s">
        <v>35</v>
      </c>
      <c r="E27" s="3" t="s">
        <v>36</v>
      </c>
      <c r="F27" s="8" t="s">
        <v>37</v>
      </c>
      <c r="G27" s="8"/>
      <c r="H27" s="8"/>
      <c r="I27" s="9" t="s">
        <v>38</v>
      </c>
      <c r="J27" s="9" t="s">
        <v>38</v>
      </c>
      <c r="K27" s="66"/>
      <c r="L27" s="77"/>
      <c r="M27" s="3"/>
      <c r="N27" s="46"/>
      <c r="O27" s="50">
        <f t="shared" si="0"/>
        <v>1</v>
      </c>
      <c r="P27" s="10">
        <f t="shared" si="1"/>
        <v>1</v>
      </c>
      <c r="Q27" s="10">
        <f t="shared" si="3"/>
        <v>1</v>
      </c>
      <c r="R27" s="10">
        <f t="shared" si="2"/>
        <v>1</v>
      </c>
      <c r="S27" s="10">
        <f t="shared" si="4"/>
        <v>1</v>
      </c>
      <c r="T27" s="31"/>
      <c r="U27" s="32"/>
    </row>
    <row r="28" spans="2:21" ht="56.25" x14ac:dyDescent="0.2">
      <c r="B28" s="44">
        <v>12</v>
      </c>
      <c r="C28" s="7" t="s">
        <v>57</v>
      </c>
      <c r="D28" s="3" t="s">
        <v>58</v>
      </c>
      <c r="E28" s="3" t="s">
        <v>36</v>
      </c>
      <c r="F28" s="8" t="s">
        <v>37</v>
      </c>
      <c r="G28" s="8"/>
      <c r="H28" s="8"/>
      <c r="I28" s="9" t="s">
        <v>38</v>
      </c>
      <c r="J28" s="9" t="s">
        <v>38</v>
      </c>
      <c r="K28" s="66"/>
      <c r="L28" s="77"/>
      <c r="M28" s="3"/>
      <c r="N28" s="46"/>
      <c r="O28" s="50">
        <f t="shared" ref="O28:O36" si="5">IF(E28="NÃO CONFORME",1,0)</f>
        <v>1</v>
      </c>
      <c r="P28" s="10">
        <f>IF(I28="Sim",1,0)</f>
        <v>1</v>
      </c>
      <c r="Q28" s="10">
        <f>O28*P28</f>
        <v>1</v>
      </c>
      <c r="R28" s="10">
        <f>IF(J28="Sim",1,0)</f>
        <v>1</v>
      </c>
      <c r="S28" s="10">
        <f>R28*O28</f>
        <v>1</v>
      </c>
      <c r="T28" s="31"/>
    </row>
    <row r="29" spans="2:21" ht="33.75" x14ac:dyDescent="0.2">
      <c r="B29" s="44">
        <v>13</v>
      </c>
      <c r="C29" s="7" t="s">
        <v>59</v>
      </c>
      <c r="D29" s="3" t="s">
        <v>58</v>
      </c>
      <c r="E29" s="3" t="s">
        <v>36</v>
      </c>
      <c r="F29" s="8" t="s">
        <v>37</v>
      </c>
      <c r="G29" s="8"/>
      <c r="H29" s="8"/>
      <c r="I29" s="11" t="s">
        <v>40</v>
      </c>
      <c r="J29" s="9" t="s">
        <v>38</v>
      </c>
      <c r="K29" s="66"/>
      <c r="L29" s="77"/>
      <c r="M29" s="3"/>
      <c r="N29" s="46"/>
      <c r="O29" s="50">
        <f t="shared" si="5"/>
        <v>1</v>
      </c>
      <c r="P29" s="10">
        <f t="shared" si="1"/>
        <v>0</v>
      </c>
      <c r="Q29" s="10">
        <f t="shared" si="3"/>
        <v>0</v>
      </c>
      <c r="R29" s="10">
        <f t="shared" si="2"/>
        <v>1</v>
      </c>
      <c r="S29" s="10">
        <f t="shared" si="4"/>
        <v>1</v>
      </c>
      <c r="T29" s="31"/>
    </row>
    <row r="30" spans="2:21" ht="22.5" x14ac:dyDescent="0.2">
      <c r="B30" s="44">
        <v>14</v>
      </c>
      <c r="C30" s="33" t="s">
        <v>60</v>
      </c>
      <c r="D30" s="24" t="s">
        <v>35</v>
      </c>
      <c r="E30" s="3" t="s">
        <v>36</v>
      </c>
      <c r="F30" s="25" t="s">
        <v>37</v>
      </c>
      <c r="G30" s="25"/>
      <c r="H30" s="25"/>
      <c r="I30" s="26" t="s">
        <v>40</v>
      </c>
      <c r="J30" s="27" t="s">
        <v>38</v>
      </c>
      <c r="K30" s="67"/>
      <c r="L30" s="23"/>
      <c r="M30" s="13"/>
      <c r="N30" s="47"/>
      <c r="O30" s="50">
        <f t="shared" si="5"/>
        <v>1</v>
      </c>
      <c r="P30" s="10">
        <f t="shared" si="1"/>
        <v>0</v>
      </c>
      <c r="Q30" s="10">
        <f>O30*P30</f>
        <v>0</v>
      </c>
      <c r="R30" s="10">
        <f t="shared" ref="R30:R36" si="6">IF(J30="Sim",1,0)</f>
        <v>1</v>
      </c>
      <c r="S30" s="10">
        <f t="shared" si="4"/>
        <v>1</v>
      </c>
      <c r="T30" s="31"/>
    </row>
    <row r="31" spans="2:21" ht="22.5" customHeight="1" x14ac:dyDescent="0.2">
      <c r="B31" s="44">
        <v>15</v>
      </c>
      <c r="C31" s="7" t="s">
        <v>61</v>
      </c>
      <c r="D31" s="3" t="s">
        <v>35</v>
      </c>
      <c r="E31" s="3" t="s">
        <v>36</v>
      </c>
      <c r="F31" s="8" t="s">
        <v>37</v>
      </c>
      <c r="G31" s="8"/>
      <c r="H31" s="8"/>
      <c r="I31" s="11" t="s">
        <v>40</v>
      </c>
      <c r="J31" s="9" t="s">
        <v>38</v>
      </c>
      <c r="K31" s="66"/>
      <c r="L31" s="77"/>
      <c r="M31" s="3"/>
      <c r="N31" s="46"/>
      <c r="O31" s="50">
        <f t="shared" si="5"/>
        <v>1</v>
      </c>
      <c r="P31" s="10">
        <f t="shared" ref="P31:P35" si="7">IF(I31="Sim",1,0)</f>
        <v>0</v>
      </c>
      <c r="Q31" s="10">
        <f t="shared" ref="Q31:Q36" si="8">O31*P31</f>
        <v>0</v>
      </c>
      <c r="R31" s="10">
        <f t="shared" si="6"/>
        <v>1</v>
      </c>
      <c r="S31" s="10">
        <f>R31*O31</f>
        <v>1</v>
      </c>
      <c r="T31" s="31"/>
    </row>
    <row r="32" spans="2:21" ht="33.75" x14ac:dyDescent="0.2">
      <c r="B32" s="44">
        <v>16</v>
      </c>
      <c r="C32" s="7" t="s">
        <v>62</v>
      </c>
      <c r="D32" s="3" t="s">
        <v>63</v>
      </c>
      <c r="E32" s="3" t="s">
        <v>36</v>
      </c>
      <c r="F32" s="8" t="s">
        <v>37</v>
      </c>
      <c r="G32" s="8"/>
      <c r="H32" s="8"/>
      <c r="I32" s="11" t="s">
        <v>40</v>
      </c>
      <c r="J32" s="9" t="s">
        <v>38</v>
      </c>
      <c r="K32" s="66"/>
      <c r="L32" s="77"/>
      <c r="M32" s="3"/>
      <c r="N32" s="46"/>
      <c r="O32" s="50">
        <f t="shared" si="5"/>
        <v>1</v>
      </c>
      <c r="P32" s="10">
        <f t="shared" si="7"/>
        <v>0</v>
      </c>
      <c r="Q32" s="10">
        <f t="shared" si="8"/>
        <v>0</v>
      </c>
      <c r="R32" s="10">
        <f t="shared" si="6"/>
        <v>1</v>
      </c>
      <c r="S32" s="10">
        <f t="shared" ref="S32:S36" si="9">R32*O32</f>
        <v>1</v>
      </c>
      <c r="T32" s="31"/>
    </row>
    <row r="33" spans="2:20" ht="45" x14ac:dyDescent="0.2">
      <c r="B33" s="44">
        <v>17</v>
      </c>
      <c r="C33" s="7" t="s">
        <v>64</v>
      </c>
      <c r="D33" s="3" t="s">
        <v>35</v>
      </c>
      <c r="E33" s="3" t="s">
        <v>36</v>
      </c>
      <c r="F33" s="8" t="s">
        <v>37</v>
      </c>
      <c r="G33" s="8"/>
      <c r="H33" s="8"/>
      <c r="I33" s="11" t="s">
        <v>40</v>
      </c>
      <c r="J33" s="9" t="s">
        <v>38</v>
      </c>
      <c r="K33" s="66"/>
      <c r="L33" s="77"/>
      <c r="M33" s="3"/>
      <c r="N33" s="46"/>
      <c r="O33" s="50">
        <f t="shared" si="5"/>
        <v>1</v>
      </c>
      <c r="P33" s="10">
        <f t="shared" si="7"/>
        <v>0</v>
      </c>
      <c r="Q33" s="10">
        <f t="shared" si="8"/>
        <v>0</v>
      </c>
      <c r="R33" s="10">
        <f t="shared" si="6"/>
        <v>1</v>
      </c>
      <c r="S33" s="10">
        <f t="shared" si="9"/>
        <v>1</v>
      </c>
      <c r="T33" s="31"/>
    </row>
    <row r="34" spans="2:20" x14ac:dyDescent="0.2">
      <c r="B34" s="44">
        <v>18</v>
      </c>
      <c r="C34" s="68" t="s">
        <v>65</v>
      </c>
      <c r="D34" s="20" t="s">
        <v>35</v>
      </c>
      <c r="E34" s="3" t="s">
        <v>36</v>
      </c>
      <c r="F34" s="21" t="s">
        <v>37</v>
      </c>
      <c r="G34" s="21"/>
      <c r="H34" s="21"/>
      <c r="I34" s="22" t="s">
        <v>40</v>
      </c>
      <c r="J34" s="22" t="s">
        <v>40</v>
      </c>
      <c r="K34" s="69"/>
      <c r="L34" s="77"/>
      <c r="M34" s="3"/>
      <c r="N34" s="46"/>
      <c r="O34" s="50">
        <f t="shared" si="5"/>
        <v>1</v>
      </c>
      <c r="P34" s="10">
        <f t="shared" si="7"/>
        <v>0</v>
      </c>
      <c r="Q34" s="10">
        <f t="shared" si="8"/>
        <v>0</v>
      </c>
      <c r="R34" s="10">
        <f t="shared" si="6"/>
        <v>0</v>
      </c>
      <c r="S34" s="10">
        <f t="shared" si="9"/>
        <v>0</v>
      </c>
      <c r="T34" s="31"/>
    </row>
    <row r="35" spans="2:20" ht="22.5" x14ac:dyDescent="0.2">
      <c r="B35" s="44">
        <v>19</v>
      </c>
      <c r="C35" s="7" t="s">
        <v>66</v>
      </c>
      <c r="D35" s="3" t="s">
        <v>63</v>
      </c>
      <c r="E35" s="3" t="s">
        <v>36</v>
      </c>
      <c r="F35" s="8" t="s">
        <v>37</v>
      </c>
      <c r="G35" s="8"/>
      <c r="H35" s="8"/>
      <c r="I35" s="11" t="s">
        <v>40</v>
      </c>
      <c r="J35" s="11" t="s">
        <v>40</v>
      </c>
      <c r="K35" s="66"/>
      <c r="L35" s="77"/>
      <c r="M35" s="3"/>
      <c r="N35" s="46"/>
      <c r="O35" s="50">
        <f t="shared" si="5"/>
        <v>1</v>
      </c>
      <c r="P35" s="10">
        <f t="shared" si="7"/>
        <v>0</v>
      </c>
      <c r="Q35" s="10">
        <f t="shared" si="8"/>
        <v>0</v>
      </c>
      <c r="R35" s="10">
        <f t="shared" si="6"/>
        <v>0</v>
      </c>
      <c r="S35" s="10">
        <f t="shared" si="9"/>
        <v>0</v>
      </c>
      <c r="T35" s="31"/>
    </row>
    <row r="36" spans="2:20" x14ac:dyDescent="0.2">
      <c r="B36" s="70">
        <v>20</v>
      </c>
      <c r="C36" s="71" t="s">
        <v>67</v>
      </c>
      <c r="D36" s="71"/>
      <c r="E36" s="72" t="s">
        <v>36</v>
      </c>
      <c r="F36" s="73" t="s">
        <v>37</v>
      </c>
      <c r="G36" s="73"/>
      <c r="H36" s="73"/>
      <c r="I36" s="74" t="s">
        <v>38</v>
      </c>
      <c r="J36" s="74" t="s">
        <v>38</v>
      </c>
      <c r="K36" s="75"/>
      <c r="L36" s="77"/>
      <c r="M36" s="3"/>
      <c r="N36" s="46"/>
      <c r="O36" s="51">
        <f t="shared" si="5"/>
        <v>1</v>
      </c>
      <c r="P36" s="35">
        <f>IF(I36="Sim",1,0)</f>
        <v>1</v>
      </c>
      <c r="Q36" s="35">
        <f t="shared" si="8"/>
        <v>1</v>
      </c>
      <c r="R36" s="35">
        <f t="shared" si="6"/>
        <v>1</v>
      </c>
      <c r="S36" s="35">
        <f t="shared" si="9"/>
        <v>1</v>
      </c>
    </row>
    <row r="37" spans="2:20" x14ac:dyDescent="0.2">
      <c r="B37" s="97" t="s">
        <v>68</v>
      </c>
      <c r="C37" s="97"/>
      <c r="D37" s="97"/>
      <c r="E37" s="97"/>
      <c r="F37" s="97"/>
      <c r="G37" s="97"/>
      <c r="H37" s="97"/>
      <c r="I37" s="97"/>
      <c r="J37" s="97"/>
      <c r="K37" s="98"/>
      <c r="L37" s="5"/>
      <c r="M37" s="5"/>
      <c r="N37" s="48"/>
      <c r="O37" s="52"/>
      <c r="P37" s="36"/>
      <c r="Q37" s="37">
        <f>LARGE(Q17:Q36,1)</f>
        <v>1</v>
      </c>
      <c r="R37" s="36"/>
      <c r="S37" s="37">
        <f>LARGE(S17:S36,1)</f>
        <v>1</v>
      </c>
    </row>
    <row r="38" spans="2:20" x14ac:dyDescent="0.2">
      <c r="B38" s="99"/>
      <c r="C38" s="99"/>
      <c r="D38" s="99"/>
      <c r="E38" s="99"/>
      <c r="F38" s="99"/>
      <c r="G38" s="99"/>
      <c r="H38" s="99"/>
      <c r="I38" s="99"/>
      <c r="J38" s="99"/>
      <c r="K38" s="100"/>
      <c r="L38" s="5"/>
      <c r="M38" s="5"/>
      <c r="N38" s="48"/>
      <c r="O38" s="5"/>
      <c r="P38" s="5"/>
      <c r="Q38" s="5"/>
      <c r="R38" s="5"/>
      <c r="S38" s="34"/>
    </row>
    <row r="39" spans="2:20" ht="15" customHeight="1" x14ac:dyDescent="0.2">
      <c r="B39" s="18"/>
      <c r="C39" s="30" t="s">
        <v>69</v>
      </c>
      <c r="D39" s="62"/>
      <c r="E39" s="30" t="s">
        <v>70</v>
      </c>
      <c r="F39" s="62"/>
      <c r="G39" s="62"/>
      <c r="H39" s="62"/>
      <c r="I39" s="30" t="s">
        <v>71</v>
      </c>
      <c r="K39" s="15"/>
      <c r="N39" s="15"/>
    </row>
    <row r="40" spans="2:20" ht="15" customHeight="1" x14ac:dyDescent="0.2">
      <c r="B40" s="18"/>
      <c r="C40" s="54"/>
      <c r="D40" s="55"/>
      <c r="E40" s="55"/>
      <c r="F40" s="55"/>
      <c r="G40" s="55"/>
      <c r="H40" s="55"/>
      <c r="I40" s="56"/>
      <c r="K40" s="15"/>
      <c r="N40" s="15"/>
    </row>
    <row r="41" spans="2:20" ht="15" customHeight="1" x14ac:dyDescent="0.2">
      <c r="B41" s="18"/>
      <c r="C41" s="57" t="s">
        <v>72</v>
      </c>
      <c r="J41" s="57" t="s">
        <v>73</v>
      </c>
      <c r="K41" s="15"/>
      <c r="N41" s="15"/>
    </row>
    <row r="42" spans="2:20" ht="15" customHeight="1" x14ac:dyDescent="0.2">
      <c r="B42" s="18"/>
      <c r="C42" s="78"/>
      <c r="D42" s="78"/>
      <c r="E42" s="79"/>
      <c r="J42" s="39"/>
      <c r="K42" s="53"/>
      <c r="N42" s="15"/>
    </row>
    <row r="43" spans="2:20" ht="15" customHeight="1" x14ac:dyDescent="0.2">
      <c r="B43" s="18"/>
      <c r="C43" s="14" t="s">
        <v>74</v>
      </c>
      <c r="K43" s="15"/>
      <c r="N43" s="15"/>
    </row>
    <row r="44" spans="2:20" ht="15" customHeight="1" x14ac:dyDescent="0.2">
      <c r="B44" s="18"/>
      <c r="K44" s="15"/>
      <c r="N44" s="15"/>
    </row>
    <row r="45" spans="2:20" ht="15" customHeight="1" x14ac:dyDescent="0.2">
      <c r="B45" s="18"/>
      <c r="C45" s="57" t="s">
        <v>72</v>
      </c>
      <c r="J45" s="57" t="s">
        <v>73</v>
      </c>
      <c r="K45" s="15"/>
      <c r="N45" s="15"/>
    </row>
    <row r="46" spans="2:20" ht="15" customHeight="1" x14ac:dyDescent="0.2">
      <c r="B46" s="18"/>
      <c r="C46" s="78"/>
      <c r="D46" s="78"/>
      <c r="E46" s="79"/>
      <c r="J46" s="39"/>
      <c r="K46" s="53"/>
      <c r="N46" s="15"/>
    </row>
    <row r="47" spans="2:20" ht="15" customHeight="1" x14ac:dyDescent="0.2">
      <c r="B47" s="18"/>
      <c r="C47" s="14" t="s">
        <v>75</v>
      </c>
      <c r="K47" s="15"/>
      <c r="N47" s="15"/>
    </row>
    <row r="48" spans="2:20" ht="15" customHeight="1" x14ac:dyDescent="0.2">
      <c r="B48" s="19"/>
      <c r="C48" s="16"/>
      <c r="D48" s="16"/>
      <c r="E48" s="16"/>
      <c r="F48" s="16"/>
      <c r="G48" s="16"/>
      <c r="H48" s="16"/>
      <c r="I48" s="16"/>
      <c r="J48" s="16"/>
      <c r="K48" s="17"/>
      <c r="N48" s="15"/>
    </row>
    <row r="49" ht="15" customHeight="1" x14ac:dyDescent="0.2"/>
    <row r="50" ht="15" customHeight="1" x14ac:dyDescent="0.2"/>
    <row r="51" ht="15" customHeight="1" x14ac:dyDescent="0.2"/>
    <row r="52" ht="15" customHeight="1" x14ac:dyDescent="0.2"/>
  </sheetData>
  <protectedRanges>
    <protectedRange sqref="B6:K15" name="Range1"/>
    <protectedRange sqref="K17:K36" name="Range2"/>
    <protectedRange sqref="E17:E36" name="Range3"/>
    <protectedRange sqref="C40:I40" name="Range4"/>
    <protectedRange sqref="C42" name="Range5"/>
    <protectedRange sqref="J42" name="Range6"/>
    <protectedRange sqref="C46" name="Range7"/>
    <protectedRange sqref="J46" name="Range8"/>
  </protectedRanges>
  <mergeCells count="27">
    <mergeCell ref="O15:S15"/>
    <mergeCell ref="B37:K38"/>
    <mergeCell ref="I8:K8"/>
    <mergeCell ref="B14:K14"/>
    <mergeCell ref="I13:K13"/>
    <mergeCell ref="B8:E8"/>
    <mergeCell ref="B11:E11"/>
    <mergeCell ref="I11:K11"/>
    <mergeCell ref="L16:N16"/>
    <mergeCell ref="B2:K2"/>
    <mergeCell ref="B7:E7"/>
    <mergeCell ref="B3:N3"/>
    <mergeCell ref="B4:N4"/>
    <mergeCell ref="B9:E9"/>
    <mergeCell ref="I9:K9"/>
    <mergeCell ref="B6:E6"/>
    <mergeCell ref="I6:K6"/>
    <mergeCell ref="I7:K7"/>
    <mergeCell ref="B5:K5"/>
    <mergeCell ref="C46:E46"/>
    <mergeCell ref="C42:E42"/>
    <mergeCell ref="B10:E10"/>
    <mergeCell ref="B12:E12"/>
    <mergeCell ref="I10:K10"/>
    <mergeCell ref="I12:K12"/>
    <mergeCell ref="B13:E13"/>
    <mergeCell ref="B15:K15"/>
  </mergeCells>
  <printOptions horizontalCentered="1" verticalCentered="1"/>
  <pageMargins left="0.511811024" right="0.511811024" top="0.78740157499999996" bottom="0.78740157499999996" header="0.31496062000000002" footer="0.31496062000000002"/>
  <pageSetup paperSize="9" fitToHeight="0" orientation="portrait" r:id="rId1"/>
  <rowBreaks count="1" manualBreakCount="1">
    <brk id="44" min="1" max="10" man="1"/>
  </rowBreak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ACA4600D-7DF2-4DAE-A05E-0E2A0977D348}">
          <x14:formula1>
            <xm:f>PADRONIZAÇÕES!$A$1:$B$1</xm:f>
          </x14:formula1>
          <xm:sqref>E17:E36</xm:sqref>
        </x14:dataValidation>
        <x14:dataValidation type="list" allowBlank="1" showInputMessage="1" showErrorMessage="1" xr:uid="{DDE0066A-B941-454A-BF8A-B73307C59340}">
          <x14:formula1>
            <xm:f>PADRONIZAÇÕES!$A$2:$A$3</xm:f>
          </x14:formula1>
          <xm:sqref>F17:F36</xm:sqref>
        </x14:dataValidation>
        <x14:dataValidation type="list" allowBlank="1" showInputMessage="1" showErrorMessage="1" xr:uid="{79F62770-57E8-40F8-B5F8-B935EAE12D2C}">
          <x14:formula1>
            <xm:f>PADRONIZAÇÕES!$C$2:$C$3</xm:f>
          </x14:formula1>
          <xm:sqref>H17:H36</xm:sqref>
        </x14:dataValidation>
        <x14:dataValidation type="list" allowBlank="1" showInputMessage="1" showErrorMessage="1" xr:uid="{B4C0BA0E-DAC4-4CBB-83C8-87A90EA49110}">
          <x14:formula1>
            <xm:f>PADRONIZAÇÕES!$B$2:$B$3</xm:f>
          </x14:formula1>
          <xm:sqref>G17:G36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499F2-C619-4D37-8180-DBC9B2D46E0C}">
  <dimension ref="A1:C3"/>
  <sheetViews>
    <sheetView workbookViewId="0">
      <selection sqref="A1:C1"/>
    </sheetView>
  </sheetViews>
  <sheetFormatPr defaultRowHeight="15" x14ac:dyDescent="0.25"/>
  <cols>
    <col min="1" max="3" width="20.7109375" customWidth="1"/>
  </cols>
  <sheetData>
    <row r="1" spans="1:3" x14ac:dyDescent="0.25">
      <c r="A1" s="1" t="s">
        <v>76</v>
      </c>
      <c r="B1" s="1" t="s">
        <v>36</v>
      </c>
      <c r="C1" s="1" t="s">
        <v>77</v>
      </c>
    </row>
    <row r="2" spans="1:3" x14ac:dyDescent="0.25">
      <c r="A2" s="4"/>
      <c r="B2" s="4"/>
      <c r="C2" s="4"/>
    </row>
    <row r="3" spans="1:3" x14ac:dyDescent="0.25">
      <c r="A3" s="4" t="s">
        <v>37</v>
      </c>
      <c r="B3" s="4" t="s">
        <v>30</v>
      </c>
      <c r="C3" s="4" t="s">
        <v>35</v>
      </c>
    </row>
  </sheetData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d27d8bf0-a573-4e64-85a6-8a90492bedc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84B1289FCBD5B4E908B5764A892B61C" ma:contentTypeVersion="18" ma:contentTypeDescription="Crie um novo documento." ma:contentTypeScope="" ma:versionID="a6d1eff3e0fab2fb0fa6ff9d939240e2">
  <xsd:schema xmlns:xsd="http://www.w3.org/2001/XMLSchema" xmlns:xs="http://www.w3.org/2001/XMLSchema" xmlns:p="http://schemas.microsoft.com/office/2006/metadata/properties" xmlns:ns1="http://schemas.microsoft.com/sharepoint/v3" xmlns:ns3="d27d8bf0-a573-4e64-85a6-8a90492bedc0" xmlns:ns4="6ac90aa2-3cc4-4cf3-9c10-d03646e7f66c" targetNamespace="http://schemas.microsoft.com/office/2006/metadata/properties" ma:root="true" ma:fieldsID="f4651c0dd7967e60ddef0d000ada999a" ns1:_="" ns3:_="" ns4:_="">
    <xsd:import namespace="http://schemas.microsoft.com/sharepoint/v3"/>
    <xsd:import namespace="d27d8bf0-a573-4e64-85a6-8a90492bedc0"/>
    <xsd:import namespace="6ac90aa2-3cc4-4cf3-9c10-d03646e7f66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_activity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7d8bf0-a573-4e64-85a6-8a90492bed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Length (seconds)" ma:internalName="MediaLengthInSeconds" ma:readOnly="true">
      <xsd:simpleType>
        <xsd:restriction base="dms:Unknown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5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c90aa2-3cc4-4cf3-9c10-d03646e7f66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A10449-916B-448F-80A6-842EB70704B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d27d8bf0-a573-4e64-85a6-8a90492bedc0"/>
  </ds:schemaRefs>
</ds:datastoreItem>
</file>

<file path=customXml/itemProps2.xml><?xml version="1.0" encoding="utf-8"?>
<ds:datastoreItem xmlns:ds="http://schemas.openxmlformats.org/officeDocument/2006/customXml" ds:itemID="{E460E0C7-2E88-425B-A9C1-8E5319FA0F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53E85C-BC64-405C-BDBF-BC724BC471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27d8bf0-a573-4e64-85a6-8a90492bedc0"/>
    <ds:schemaRef ds:uri="6ac90aa2-3cc4-4cf3-9c10-d03646e7f6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CHECKLIST DE CONFERÊNCIA TEC</vt:lpstr>
      <vt:lpstr>PADRONIZAÇÕES</vt:lpstr>
      <vt:lpstr>'CHECKLIST DE CONFERÊNCIA TEC'!Area_de_impressao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Duarte Dittmar</dc:creator>
  <cp:keywords/>
  <dc:description/>
  <cp:lastModifiedBy>Marcos Klering Mesquita</cp:lastModifiedBy>
  <cp:revision/>
  <dcterms:created xsi:type="dcterms:W3CDTF">2025-03-17T18:21:33Z</dcterms:created>
  <dcterms:modified xsi:type="dcterms:W3CDTF">2026-04-13T11:41:39Z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0x010100F84B1289FCBD5B4E908B5764A892B61C</vt:lpwstr>
  </property>
</Properties>
</file>